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 Analysis" sheetId="1" r:id="rId1"/>
  </sheets>
  <externalReferences>
    <externalReference r:id="rId2"/>
  </externalReferences>
  <definedNames>
    <definedName name="h2_2">' Analysis'!$H$2</definedName>
    <definedName name="h3_3">' Analysis'!$H$3</definedName>
    <definedName name="Questionnaires">[1]id!$G$8:$G$9</definedName>
    <definedName name="wrn.قوائم._.المركز._.المالي." hidden="1">{"ميزان مراجعة",#N/A,FALSE,"ميزان مراجعة";"حساب التشغيل",#N/A,FALSE,"ميزان مراجعة";"حساب المتاجرة",#N/A,FALSE,"ميزان مراجعة";"حساب الارباح و الخسائر",#N/A,FALSE,"ميزان مراجعة";"ميزانية عمومية",#N/A,FALSE,"ميزان مراجعة"}</definedName>
  </definedNames>
  <calcPr calcId="125725"/>
</workbook>
</file>

<file path=xl/calcChain.xml><?xml version="1.0" encoding="utf-8"?>
<calcChain xmlns="http://schemas.openxmlformats.org/spreadsheetml/2006/main">
  <c r="A3" i="1"/>
  <c r="H3"/>
  <c r="A4"/>
  <c r="A6"/>
  <c r="C8"/>
  <c r="D8"/>
  <c r="E8"/>
  <c r="F8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  <c r="B24"/>
  <c r="C24"/>
  <c r="D24"/>
  <c r="E24"/>
  <c r="F24"/>
  <c r="B25"/>
  <c r="C25"/>
  <c r="D25"/>
  <c r="E25"/>
  <c r="F25"/>
  <c r="B26"/>
  <c r="C26"/>
  <c r="D26"/>
  <c r="E26"/>
  <c r="F26"/>
  <c r="B27"/>
  <c r="C27"/>
  <c r="D27"/>
  <c r="E27"/>
  <c r="F27"/>
  <c r="B28"/>
  <c r="C28"/>
  <c r="D28"/>
  <c r="E28"/>
  <c r="F28"/>
  <c r="B29"/>
  <c r="C29"/>
  <c r="D29"/>
  <c r="E29"/>
  <c r="F29"/>
  <c r="A30"/>
  <c r="A31" s="1"/>
  <c r="A32" s="1"/>
  <c r="B30"/>
  <c r="C30"/>
  <c r="D30"/>
  <c r="E30"/>
  <c r="F30"/>
  <c r="B31"/>
  <c r="C31"/>
  <c r="D31"/>
  <c r="E31"/>
  <c r="F31"/>
  <c r="B32"/>
  <c r="C32"/>
  <c r="D32"/>
  <c r="G32" s="1"/>
  <c r="E32"/>
  <c r="F32"/>
  <c r="C36"/>
  <c r="G14" l="1"/>
  <c r="G10"/>
  <c r="G30"/>
  <c r="G17"/>
  <c r="G27"/>
  <c r="G23"/>
  <c r="G19"/>
  <c r="G16"/>
  <c r="G31"/>
  <c r="G29"/>
  <c r="G25"/>
  <c r="G21"/>
  <c r="G11"/>
  <c r="C37" s="1"/>
  <c r="G26"/>
  <c r="G22"/>
  <c r="G18"/>
  <c r="G12"/>
  <c r="G15"/>
  <c r="G28"/>
  <c r="G24"/>
  <c r="G20"/>
  <c r="G13"/>
</calcChain>
</file>

<file path=xl/sharedStrings.xml><?xml version="1.0" encoding="utf-8"?>
<sst xmlns="http://schemas.openxmlformats.org/spreadsheetml/2006/main" count="15" uniqueCount="14">
  <si>
    <t xml:space="preserve"> </t>
  </si>
  <si>
    <t>Column7</t>
  </si>
  <si>
    <t>Column6</t>
  </si>
  <si>
    <t>Column5</t>
  </si>
  <si>
    <t>Column4</t>
  </si>
  <si>
    <t>Column3</t>
  </si>
  <si>
    <t>Column2</t>
  </si>
  <si>
    <t>Column1</t>
  </si>
  <si>
    <t>النسبة</t>
  </si>
  <si>
    <t>البند</t>
  </si>
  <si>
    <t>الرقم</t>
  </si>
  <si>
    <t>استمارة تحليل استبانات الرضا لمشروع المدرسة البحرينية المتميزة</t>
  </si>
  <si>
    <t>وزارة التربية والتعليم</t>
  </si>
  <si>
    <t>مملكة البحرين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</si>
</sst>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3">
    <font>
      <sz val="10"/>
      <name val="Arial"/>
      <family val="2"/>
    </font>
    <font>
      <sz val="10"/>
      <name val="Arial"/>
      <family val="2"/>
    </font>
    <font>
      <b/>
      <sz val="11"/>
      <color theme="3"/>
      <name val="Tahoma"/>
      <family val="2"/>
    </font>
    <font>
      <b/>
      <sz val="10"/>
      <color theme="3"/>
      <name val="Tahoma"/>
      <family val="2"/>
    </font>
    <font>
      <b/>
      <sz val="24"/>
      <color theme="5"/>
      <name val="Arabic Typesetting"/>
      <family val="4"/>
    </font>
    <font>
      <sz val="18"/>
      <color indexed="10"/>
      <name val="AL-Mohanad"/>
      <charset val="178"/>
    </font>
    <font>
      <sz val="10"/>
      <color indexed="10"/>
      <name val="Arial"/>
      <family val="2"/>
    </font>
    <font>
      <sz val="11"/>
      <color rgb="FF9C6500"/>
      <name val="Tahoma"/>
      <family val="2"/>
    </font>
    <font>
      <b/>
      <sz val="16"/>
      <name val="Segoe UI"/>
      <family val="2"/>
    </font>
    <font>
      <sz val="10"/>
      <color rgb="FFFF0000"/>
      <name val="Arial"/>
      <family val="2"/>
    </font>
    <font>
      <sz val="10"/>
      <color theme="4" tint="0.79998168889431442"/>
      <name val="Arial"/>
      <family val="2"/>
    </font>
    <font>
      <sz val="10"/>
      <color rgb="FFFFFFCC"/>
      <name val="Arial"/>
      <family val="2"/>
    </font>
    <font>
      <sz val="10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7" fillId="2" borderId="0" applyNumberFormat="0" applyBorder="0" applyAlignment="0" applyProtection="0"/>
    <xf numFmtId="0" fontId="1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9" fontId="2" fillId="0" borderId="2" xfId="1" applyNumberFormat="1" applyFill="1" applyBorder="1" applyAlignment="1" applyProtection="1">
      <alignment horizontal="center" vertical="center"/>
    </xf>
    <xf numFmtId="0" fontId="2" fillId="0" borderId="2" xfId="1" applyFill="1" applyBorder="1" applyAlignment="1" applyProtection="1">
      <alignment horizontal="center" vertical="center"/>
    </xf>
    <xf numFmtId="0" fontId="3" fillId="0" borderId="2" xfId="1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3" applyFont="1"/>
    <xf numFmtId="43" fontId="2" fillId="4" borderId="0" xfId="1" applyNumberFormat="1" applyFill="1" applyBorder="1" applyAlignment="1" applyProtection="1"/>
    <xf numFmtId="0" fontId="4" fillId="5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5" fillId="6" borderId="5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8" fillId="2" borderId="0" xfId="2" applyFont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</cellXfs>
  <cellStyles count="4">
    <cellStyle name="Heading 3" xfId="1" builtinId="18"/>
    <cellStyle name="Neutral" xfId="2" builtinId="28"/>
    <cellStyle name="Normal" xfId="0" builtinId="0"/>
    <cellStyle name="Normal_جدول المعلمين العام" xfId="3"/>
  </cellStyles>
  <dxfs count="8"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3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104775</xdr:colOff>
      <xdr:row>0</xdr:row>
      <xdr:rowOff>114300</xdr:rowOff>
    </xdr:from>
    <xdr:to>
      <xdr:col>1</xdr:col>
      <xdr:colOff>1133475</xdr:colOff>
      <xdr:row>4</xdr:row>
      <xdr:rowOff>180975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838400" y="114300"/>
          <a:ext cx="11144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7;&#1578;&#1576;&#1575;&#1606;&#1577;%20&#1602;&#1610;&#1575;&#1587;%20&#1571;&#1579;&#1585;%20&#1571;&#1583;&#1575;&#1569;%20&#1605;&#1593;&#1604;&#1605;&#1610;%20&#1575;&#1604;&#1605;&#1583;&#1585;&#1587;&#1577;%20&#1601;&#1610;%20&#1578;&#1581;&#1587;&#1610;&#1606;%20&#1575;&#1604;&#1571;&#1583;&#1575;&#156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يانات الأساسية"/>
      <sheetName val="TEC"/>
      <sheetName val="STU"/>
      <sheetName val="Graph1"/>
      <sheetName val="Graph2"/>
      <sheetName val="id"/>
      <sheetName val="Graph3"/>
    </sheetNames>
    <sheetDataSet>
      <sheetData sheetId="0">
        <row r="4">
          <cell r="C4" t="str">
            <v>وزارة التربية والتعليم</v>
          </cell>
        </row>
        <row r="5">
          <cell r="C5" t="str">
            <v>فريق دعم المدارس - مجموعة (22)</v>
          </cell>
        </row>
        <row r="15">
          <cell r="C15">
            <v>41</v>
          </cell>
        </row>
        <row r="16">
          <cell r="C16">
            <v>221</v>
          </cell>
        </row>
      </sheetData>
      <sheetData sheetId="1"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C128">
            <v>41</v>
          </cell>
          <cell r="D128">
            <v>41</v>
          </cell>
          <cell r="E128">
            <v>41</v>
          </cell>
          <cell r="F128">
            <v>41</v>
          </cell>
          <cell r="H128">
            <v>41</v>
          </cell>
          <cell r="I128">
            <v>41</v>
          </cell>
          <cell r="J128">
            <v>41</v>
          </cell>
          <cell r="K128">
            <v>41</v>
          </cell>
          <cell r="L128">
            <v>41</v>
          </cell>
          <cell r="M128">
            <v>41</v>
          </cell>
          <cell r="N128">
            <v>41</v>
          </cell>
          <cell r="O128">
            <v>41</v>
          </cell>
          <cell r="P128">
            <v>41</v>
          </cell>
          <cell r="Q128">
            <v>41</v>
          </cell>
          <cell r="R128">
            <v>41</v>
          </cell>
          <cell r="S128">
            <v>41</v>
          </cell>
          <cell r="T128">
            <v>41</v>
          </cell>
          <cell r="U128">
            <v>41</v>
          </cell>
          <cell r="V128">
            <v>41</v>
          </cell>
          <cell r="W128">
            <v>41</v>
          </cell>
          <cell r="X128">
            <v>41</v>
          </cell>
        </row>
      </sheetData>
      <sheetData sheetId="2"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</row>
        <row r="1366"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</row>
        <row r="1367"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</row>
        <row r="1368">
          <cell r="B1368">
            <v>871</v>
          </cell>
          <cell r="C1368">
            <v>264</v>
          </cell>
          <cell r="D1368">
            <v>264</v>
          </cell>
          <cell r="E1368">
            <v>264</v>
          </cell>
          <cell r="F1368">
            <v>264</v>
          </cell>
          <cell r="G1368">
            <v>264</v>
          </cell>
          <cell r="H1368">
            <v>264</v>
          </cell>
          <cell r="I1368">
            <v>264</v>
          </cell>
          <cell r="J1368">
            <v>264</v>
          </cell>
          <cell r="K1368">
            <v>264</v>
          </cell>
          <cell r="L1368">
            <v>264</v>
          </cell>
          <cell r="M1368">
            <v>264</v>
          </cell>
          <cell r="N1368">
            <v>264</v>
          </cell>
          <cell r="O1368">
            <v>264</v>
          </cell>
          <cell r="P1368">
            <v>264</v>
          </cell>
          <cell r="Q1368">
            <v>264</v>
          </cell>
          <cell r="R1368">
            <v>264</v>
          </cell>
          <cell r="S1368">
            <v>264</v>
          </cell>
          <cell r="T1368">
            <v>264</v>
          </cell>
          <cell r="U1368">
            <v>264</v>
          </cell>
        </row>
      </sheetData>
      <sheetData sheetId="3"/>
      <sheetData sheetId="4"/>
      <sheetData sheetId="5">
        <row r="8">
          <cell r="G8" t="str">
            <v>المعلم</v>
          </cell>
          <cell r="H8" t="str">
            <v>أكتب أهداف الدرس على السبورة وأوضحها للطلبة</v>
          </cell>
          <cell r="I8" t="str">
            <v>يكتب  المعلمون أهداف واضحة للدرس على السبورة</v>
          </cell>
          <cell r="J8" t="str">
            <v>دائماً</v>
          </cell>
          <cell r="K8" t="str">
            <v>جميعهم</v>
          </cell>
        </row>
        <row r="9">
          <cell r="G9" t="str">
            <v>الطالب</v>
          </cell>
          <cell r="H9" t="str">
            <v>أعرّف الطلبة بأهداف الواجبات المنزلية</v>
          </cell>
          <cell r="I9" t="str">
            <v>يعرف المعلمون الطلبة بأهداف الواجبات المنزلية</v>
          </cell>
          <cell r="J9" t="str">
            <v>أحياناً</v>
          </cell>
          <cell r="K9" t="str">
            <v>معظمهم</v>
          </cell>
        </row>
        <row r="10">
          <cell r="H10" t="str">
            <v>أعمل على إعداد أشطة وبطاقات إثرائية تناسب مستويات الطلبة المختلفة ( الكل-الغالبية-البعض)</v>
          </cell>
          <cell r="I10" t="str">
            <v>يعمل المعلمون على إعداد أشطة وبطاقات إثرائية تناسب مستويات الطلبة المختلفة</v>
          </cell>
          <cell r="J10" t="str">
            <v>نادراً</v>
          </cell>
          <cell r="K10" t="str">
            <v>بعضهم</v>
          </cell>
        </row>
        <row r="11">
          <cell r="H11" t="str">
            <v>أراعي أنماط التعلم وأنماط الذكاء المختلفة أثناء دروسي</v>
          </cell>
          <cell r="I11" t="str">
            <v>يراعي  المعلمون أنماط التعلم وأنماط الذكاء المختلفة أثناء دروسهم</v>
          </cell>
          <cell r="J11" t="str">
            <v>أبداً</v>
          </cell>
          <cell r="K11" t="str">
            <v>لا أحد</v>
          </cell>
        </row>
        <row r="12">
          <cell r="H12" t="str">
            <v xml:space="preserve">أعمل جاهداً لتكن حصصي ممتعة من خلال الأنشطة الاستهلالية وأنشطة كسر الجليد </v>
          </cell>
          <cell r="I12" t="str">
            <v xml:space="preserve">يعمل المعلمون جاهدين لتكون حصتهم ممتعة من خلال الأنشطة الاستهلالية وأنشطة كسر الجليد </v>
          </cell>
        </row>
        <row r="13">
          <cell r="H13" t="str">
            <v>أتأكد من فهم الطلبة للدروس من خلال طرحي أسئلة جيدة</v>
          </cell>
          <cell r="I13" t="str">
            <v>يتأكد المعلمون من فهم الطلبة للدروس من خلال طرح الأسئلة الجيدة</v>
          </cell>
        </row>
        <row r="14">
          <cell r="H14" t="str">
            <v>أمتلك إدارة صفية جيدة</v>
          </cell>
          <cell r="I14" t="str">
            <v>يمتلك  المعلمون إدارة صفية جيدة</v>
          </cell>
        </row>
        <row r="15">
          <cell r="H15" t="str">
            <v xml:space="preserve">استغل موارد التعليم المختلفة ( أقلام تعليمية -DVD-تمثيليات -..) ولا أقتصر على الكتاب والسبورة </v>
          </cell>
          <cell r="I15" t="str">
            <v xml:space="preserve">يستغل المعلمون موارد التعليم المختلفة ( أقلام تعليمية -DVD-تمثيليات -..) ولا يققتصرون على الكتاب والسبورة </v>
          </cell>
        </row>
        <row r="16">
          <cell r="H16" t="str">
            <v>أشجع الطلبة على التعلم الذاتي والتعلم التعاوني</v>
          </cell>
          <cell r="I16" t="str">
            <v>يشجع المعلمون الطلبة على التعلم الذاتي والتعلم التعاوني</v>
          </cell>
        </row>
        <row r="17">
          <cell r="H17" t="str">
            <v>استغل جدران الصف لعرض الوسائل التعليمية وأعمال الطلبة</v>
          </cell>
          <cell r="I17" t="str">
            <v>يستغل المعلمون جدران الصف لعرض الوسائل التعليمية وأعمال الطلبة</v>
          </cell>
        </row>
        <row r="18">
          <cell r="H18" t="str">
            <v>أكون علاقات جيدة بيني وبين طلابي</v>
          </cell>
          <cell r="I18" t="str">
            <v>يكوّن المعلمون علاقات جيدة بينهم وبين طلابهم</v>
          </cell>
        </row>
        <row r="19">
          <cell r="H19" t="str">
            <v xml:space="preserve">أوقع اتفاقية بيني وبين طلبتي في جميع الصفوف التي أدرسها </v>
          </cell>
          <cell r="I19" t="str">
            <v>يوقع المعلمون اتفاقية بينهم  وبين طلبتهم في جميع الصفوف التي يدرسونها</v>
          </cell>
        </row>
        <row r="20">
          <cell r="H20" t="str">
            <v>أعمل على تفعيل الإشارات التفاعلية داخل الصف</v>
          </cell>
          <cell r="I20" t="str">
            <v>يعمل المعلمون على تفعيل الإشارات التفاعلية داخل الصف</v>
          </cell>
        </row>
        <row r="21">
          <cell r="H21" t="str">
            <v xml:space="preserve">أعلق على إجابات الطلبة وأدائهم ، وأمكنهم من التقييم الذاتي </v>
          </cell>
          <cell r="I21" t="str">
            <v xml:space="preserve">يعلق المعلمون على إجابات الطلبة وأدائهم ، ويمكنونهم من التقييم الذاتي </v>
          </cell>
        </row>
        <row r="22">
          <cell r="H22" t="str">
            <v>استرشد بتحليل نتائج الطلبة في وضع خططي المستقبلية</v>
          </cell>
          <cell r="I22" t="str">
            <v>يتصل المعلمون بأولياء الأمور ويناقشونهم في أداء أبنائهم</v>
          </cell>
        </row>
        <row r="23">
          <cell r="H23" t="str">
            <v>أجري دراسات وبحوث تتعلق بعملي داخل المدرسة</v>
          </cell>
          <cell r="I23" t="str">
            <v>يوجه المعلمون الطلبة للمحافظة على النظام ونظافة البيئة الصفية</v>
          </cell>
        </row>
        <row r="24">
          <cell r="H24" t="str">
            <v>أشارك الآخرين بمدرستي أو بمدارس أخرى في إجراء دراسات وبحوث</v>
          </cell>
          <cell r="I24" t="str">
            <v xml:space="preserve">يوجه المعلمون الطلبة لاحترام قوانين المدرسة والانضباط في سلوكياتهم </v>
          </cell>
        </row>
        <row r="25">
          <cell r="H25" t="str">
            <v>أتصل بأولياء أمور وأناقشهم في أداء أبنائهم</v>
          </cell>
          <cell r="I25" t="str">
            <v xml:space="preserve">يتعاون المعلمون مع المشرفين الإداريين في محاسبة الطلبة المخالفين للقوانين المدرسية </v>
          </cell>
        </row>
        <row r="26">
          <cell r="H26" t="str">
            <v>أوجه الطلبة للمحافظة على النظام ونظافة البيئة الصفية</v>
          </cell>
          <cell r="I26" t="str">
            <v xml:space="preserve">يقوم المعلمون بمتابعة غياب الطلبة </v>
          </cell>
        </row>
        <row r="27">
          <cell r="H27" t="str">
            <v xml:space="preserve">أوجه الطلبة لاحترام قوانين المدرسة والانضباط في سلوكياتهم </v>
          </cell>
          <cell r="I27" t="str">
            <v xml:space="preserve">يقوم المعلمون بمتابعة تأخر الطلبة </v>
          </cell>
        </row>
        <row r="28">
          <cell r="H28" t="str">
            <v xml:space="preserve">أتعاون مع المشرفسن الإداريين في محاسبة الطلبة المخالفين للقوانين المدرسية </v>
          </cell>
        </row>
        <row r="29">
          <cell r="H29" t="str">
            <v>أقوم بمتابعة غياب الطلبة وأحتفظ به وأحوله للمعنيين</v>
          </cell>
        </row>
        <row r="30">
          <cell r="H30" t="str">
            <v>أقوم بمتابعة تأخر الطلبة وأحتفظ به واحوله للمعنيين</v>
          </cell>
        </row>
      </sheetData>
      <sheetData sheetId="6"/>
    </sheetDataSet>
  </externalBook>
</externalLink>
</file>

<file path=xl/tables/table1.xml><?xml version="1.0" encoding="utf-8"?>
<table xmlns="http://schemas.openxmlformats.org/spreadsheetml/2006/main" id="1" name="Table5" displayName="Table5" ref="A9:G32" totalsRowShown="0" dataDxfId="0" headerRowCellStyle="Heading 4" dataCellStyle="Heading 4">
  <tableColumns count="7">
    <tableColumn id="1" name="Column1" dataDxfId="7" dataCellStyle="Heading 3"/>
    <tableColumn id="2" name="Column2" dataDxfId="6" dataCellStyle="Heading 3"/>
    <tableColumn id="3" name="Column3" dataDxfId="5" dataCellStyle="Heading 3"/>
    <tableColumn id="4" name="Column4" dataDxfId="4" dataCellStyle="Heading 3"/>
    <tableColumn id="5" name="Column5" dataDxfId="3" dataCellStyle="Heading 3"/>
    <tableColumn id="6" name="Column6" dataDxfId="2" dataCellStyle="Heading 3"/>
    <tableColumn id="7" name="Column7" dataDxfId="1" dataCellStyle="Heading 3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53"/>
  <sheetViews>
    <sheetView rightToLeft="1" tabSelected="1" zoomScale="115" zoomScaleNormal="115" workbookViewId="0">
      <selection activeCell="H2" sqref="H2"/>
    </sheetView>
  </sheetViews>
  <sheetFormatPr defaultRowHeight="12.75"/>
  <cols>
    <col min="1" max="1" width="5.7109375" style="2" customWidth="1"/>
    <col min="2" max="2" width="83.28515625" style="2" customWidth="1"/>
    <col min="3" max="6" width="6.85546875" style="1" customWidth="1"/>
    <col min="7" max="7" width="11.140625" style="1" customWidth="1"/>
    <col min="8" max="8" width="9.140625" style="1"/>
    <col min="9" max="9" width="76.28515625" style="1" customWidth="1"/>
    <col min="10" max="16384" width="9.140625" style="1"/>
  </cols>
  <sheetData>
    <row r="1" spans="1:18" ht="25.5">
      <c r="A1" s="16" t="s">
        <v>13</v>
      </c>
      <c r="B1" s="16"/>
      <c r="C1" s="16"/>
      <c r="D1" s="16"/>
      <c r="E1" s="16"/>
      <c r="F1" s="16"/>
      <c r="G1" s="16"/>
      <c r="H1" s="15"/>
      <c r="I1" s="3"/>
      <c r="J1" s="15"/>
      <c r="K1" s="3"/>
      <c r="L1" s="15"/>
    </row>
    <row r="2" spans="1:18" ht="25.5">
      <c r="A2" s="16" t="s">
        <v>12</v>
      </c>
      <c r="B2" s="16"/>
      <c r="C2" s="16"/>
      <c r="D2" s="16"/>
      <c r="E2" s="16"/>
      <c r="F2" s="16"/>
      <c r="G2" s="16"/>
      <c r="H2" s="17">
        <v>2</v>
      </c>
      <c r="I2" s="3"/>
      <c r="J2" s="20"/>
      <c r="K2" s="3"/>
      <c r="L2" s="20"/>
    </row>
    <row r="3" spans="1:18" ht="25.5">
      <c r="A3" s="16" t="str">
        <f>'[1]البيانات الأساسية'!C4</f>
        <v>وزارة التربية والتعليم</v>
      </c>
      <c r="B3" s="16"/>
      <c r="C3" s="16"/>
      <c r="D3" s="16"/>
      <c r="E3" s="16"/>
      <c r="F3" s="16"/>
      <c r="G3" s="16"/>
      <c r="H3" s="19">
        <f>IF(h2_2=1,'[1]البيانات الأساسية'!C15*3,IF(h2_2=2,'[1]البيانات الأساسية'!C16*3))</f>
        <v>663</v>
      </c>
      <c r="I3" s="3"/>
      <c r="J3" s="18"/>
      <c r="K3" s="3"/>
      <c r="L3" s="18"/>
    </row>
    <row r="4" spans="1:18" ht="25.5">
      <c r="A4" s="16" t="str">
        <f>'[1]البيانات الأساسية'!C5</f>
        <v>فريق دعم المدارس - مجموعة (22)</v>
      </c>
      <c r="B4" s="16"/>
      <c r="C4" s="16"/>
      <c r="D4" s="16"/>
      <c r="E4" s="16"/>
      <c r="F4" s="16"/>
      <c r="G4" s="16"/>
      <c r="H4" s="15"/>
      <c r="I4" s="3"/>
      <c r="J4" s="17"/>
      <c r="K4" s="3"/>
      <c r="L4" s="17"/>
    </row>
    <row r="5" spans="1:18" ht="33" customHeight="1">
      <c r="A5" s="16" t="s">
        <v>11</v>
      </c>
      <c r="B5" s="16"/>
      <c r="C5" s="16"/>
      <c r="D5" s="16"/>
      <c r="E5" s="16"/>
      <c r="F5" s="16"/>
      <c r="G5" s="16"/>
      <c r="H5" s="15"/>
      <c r="I5" s="3"/>
      <c r="J5" s="15"/>
      <c r="K5" s="3"/>
      <c r="L5" s="15"/>
    </row>
    <row r="6" spans="1:18" ht="32.25" customHeight="1">
      <c r="A6" s="16" t="str">
        <f>IF(h2_2=1,"الخاصة باستطلاع آراء المعلمين",IF(h2_2=2,"الخاصة باستطلاع آراء الطلاب",IF(h2_2=3,"الخاصة ياستطلاع آراء أولياء الأمور")))</f>
        <v>الخاصة باستطلاع آراء الطلاب</v>
      </c>
      <c r="B6" s="16"/>
      <c r="C6" s="16"/>
      <c r="D6" s="16"/>
      <c r="E6" s="16"/>
      <c r="F6" s="16"/>
      <c r="G6" s="16"/>
      <c r="H6" s="15"/>
      <c r="I6" s="3"/>
      <c r="J6" s="15"/>
      <c r="K6" s="3"/>
      <c r="L6" s="15"/>
    </row>
    <row r="7" spans="1:18" ht="24" hidden="1" thickTop="1">
      <c r="C7" s="14"/>
      <c r="D7" s="13"/>
      <c r="E7" s="13"/>
      <c r="F7" s="12"/>
      <c r="H7" s="3"/>
      <c r="I7" s="3"/>
      <c r="J7" s="3"/>
      <c r="K7" s="3"/>
      <c r="L7" s="3"/>
    </row>
    <row r="8" spans="1:18" ht="36" customHeight="1">
      <c r="A8" s="11" t="s">
        <v>10</v>
      </c>
      <c r="B8" s="11" t="s">
        <v>9</v>
      </c>
      <c r="C8" s="11" t="str">
        <f>IF(h2_2=1,[1]id!J8,IF(h2_2=2,[1]id!K8))</f>
        <v>جميعهم</v>
      </c>
      <c r="D8" s="11" t="str">
        <f>IF(h2_2=1,[1]id!J9,IF(h2_2=2,[1]id!K9))</f>
        <v>معظمهم</v>
      </c>
      <c r="E8" s="11" t="str">
        <f>IF(h2_2=1,[1]id!J10,IF(h2_2=2,[1]id!K10))</f>
        <v>بعضهم</v>
      </c>
      <c r="F8" s="11" t="str">
        <f>IF(h2_2=1,[1]id!J11,IF(h2_2=2,[1]id!K11))</f>
        <v>لا أحد</v>
      </c>
      <c r="G8" s="11" t="s">
        <v>8</v>
      </c>
      <c r="H8" s="3"/>
      <c r="I8" s="3"/>
      <c r="J8" s="3"/>
      <c r="K8" s="3"/>
      <c r="L8" s="3"/>
    </row>
    <row r="9" spans="1:18" s="9" customFormat="1" ht="55.5" hidden="1" customHeight="1" thickBot="1">
      <c r="A9" s="10" t="s">
        <v>7</v>
      </c>
      <c r="B9" s="10" t="s">
        <v>6</v>
      </c>
      <c r="C9" s="10" t="s">
        <v>5</v>
      </c>
      <c r="D9" s="10" t="s">
        <v>4</v>
      </c>
      <c r="E9" s="10" t="s">
        <v>3</v>
      </c>
      <c r="F9" s="10" t="s">
        <v>2</v>
      </c>
      <c r="G9" s="10" t="s">
        <v>1</v>
      </c>
    </row>
    <row r="10" spans="1:18" ht="21.75" customHeight="1">
      <c r="A10" s="5">
        <v>1</v>
      </c>
      <c r="B10" s="6" t="str">
        <f>IF(h2_2=1,[1]id!H8,IF(h2_2=2,[1]id!I8))</f>
        <v>يكتب  المعلمون أهداف واضحة للدرس على السبورة</v>
      </c>
      <c r="C10" s="5">
        <f>IF(h2_2=2,[1]STU!B1365,IF(h2_2=1,[1]TEC!B125))</f>
        <v>0</v>
      </c>
      <c r="D10" s="5">
        <f>IF(h2_2=2,[1]STU!B1366,IF(h2_2=1,[1]TEC!B126))</f>
        <v>0</v>
      </c>
      <c r="E10" s="5">
        <f>IF(h2_2=2,[1]STU!B1367,IF(h2_2=1,[1]TEC!B127))</f>
        <v>0</v>
      </c>
      <c r="F10" s="5">
        <f>IF(h2_2=2,[1]STU!B1368,IF(h2_2=1,[1]TEC!B12))</f>
        <v>871</v>
      </c>
      <c r="G10" s="4">
        <f>((C10*3)+(D10*2)+(E10*1))/h3_3</f>
        <v>0</v>
      </c>
      <c r="H10" s="3"/>
      <c r="I10" s="8" t="s">
        <v>0</v>
      </c>
      <c r="J10" s="3"/>
      <c r="K10" s="3"/>
      <c r="L10" s="3"/>
      <c r="R10" s="7" t="s">
        <v>0</v>
      </c>
    </row>
    <row r="11" spans="1:18" ht="21.75" customHeight="1">
      <c r="A11" s="5">
        <v>2</v>
      </c>
      <c r="B11" s="6" t="str">
        <f>IF(h2_2=1,[1]id!H9,IF(h2_2=2,[1]id!I9))</f>
        <v>يعرف المعلمون الطلبة بأهداف الواجبات المنزلية</v>
      </c>
      <c r="C11" s="5">
        <f>IF(h2_2=2,[1]STU!C1365,IF(h2_2=1,[1]TEC!C125))</f>
        <v>0</v>
      </c>
      <c r="D11" s="5">
        <f>IF(h2_2=2,[1]STU!C1366,IF(h2_2=1,[1]TEC!C126))</f>
        <v>0</v>
      </c>
      <c r="E11" s="5">
        <f>IF(h2_2=2,[1]STU!C1367,IF(h2_2=1,[1]TEC!C127))</f>
        <v>0</v>
      </c>
      <c r="F11" s="5">
        <f>IF(h2_2=2,[1]STU!C1368,IF(h2_2=1,[1]TEC!C128))</f>
        <v>264</v>
      </c>
      <c r="G11" s="4">
        <f>((C11*3)+(D11*2)+(E11*1))/h3_3</f>
        <v>0</v>
      </c>
      <c r="H11" s="3"/>
      <c r="I11" s="3"/>
      <c r="J11" s="3"/>
      <c r="K11" s="3"/>
      <c r="L11" s="3"/>
    </row>
    <row r="12" spans="1:18" ht="21.75" customHeight="1">
      <c r="A12" s="5">
        <v>3</v>
      </c>
      <c r="B12" s="6" t="str">
        <f>IF(h2_2=1,[1]id!H10,IF(h2_2=2,[1]id!I10))</f>
        <v>يعمل المعلمون على إعداد أشطة وبطاقات إثرائية تناسب مستويات الطلبة المختلفة</v>
      </c>
      <c r="C12" s="5">
        <f>IF(h2_2=2,[1]STU!D1365,IF(h2_2=1,[1]TEC!D125))</f>
        <v>0</v>
      </c>
      <c r="D12" s="5">
        <f>IF(h2_2=2,[1]STU!D1366,IF(h2_2=1,[1]TEC!D126))</f>
        <v>0</v>
      </c>
      <c r="E12" s="5">
        <f>IF(h2_2=2,[1]STU!D1367,IF(h2_2=1,[1]TEC!D127))</f>
        <v>0</v>
      </c>
      <c r="F12" s="5">
        <f>IF(h2_2=2,[1]STU!D1368,IF(h2_2=1,[1]TEC!D128))</f>
        <v>264</v>
      </c>
      <c r="G12" s="4">
        <f>((C12*3)+(D12*2)+(E12*1))/h3_3</f>
        <v>0</v>
      </c>
      <c r="H12" s="3"/>
      <c r="I12" s="3"/>
      <c r="J12" s="3"/>
      <c r="K12" s="3"/>
      <c r="L12" s="3"/>
    </row>
    <row r="13" spans="1:18" ht="21.75" customHeight="1">
      <c r="A13" s="5">
        <v>4</v>
      </c>
      <c r="B13" s="6" t="str">
        <f>IF(h2_2=1,[1]id!H11,IF(h2_2=2,[1]id!I11))</f>
        <v>يراعي  المعلمون أنماط التعلم وأنماط الذكاء المختلفة أثناء دروسهم</v>
      </c>
      <c r="C13" s="5">
        <f>IF(h2_2=2,[1]STU!E1365,IF(h2_2=1,[1]TEC!E125))</f>
        <v>0</v>
      </c>
      <c r="D13" s="5">
        <f>IF(h2_2=2,[1]STU!E1366,IF(h2_2=1,[1]TEC!E126))</f>
        <v>0</v>
      </c>
      <c r="E13" s="5">
        <f>IF(h2_2=2,[1]STU!E1367,IF(h2_2=1,[1]TEC!E127))</f>
        <v>0</v>
      </c>
      <c r="F13" s="5">
        <f>IF(h2_2=2,[1]STU!E1368,IF(h2_2=1,[1]TEC!E128))</f>
        <v>264</v>
      </c>
      <c r="G13" s="4">
        <f>((C13*3)+(D13*2)+(E13*1))/h3_3</f>
        <v>0</v>
      </c>
      <c r="H13" s="3"/>
      <c r="I13" s="3"/>
      <c r="J13" s="3"/>
      <c r="K13" s="3"/>
      <c r="L13" s="3"/>
    </row>
    <row r="14" spans="1:18" ht="21.75" customHeight="1">
      <c r="A14" s="5">
        <v>5</v>
      </c>
      <c r="B14" s="6" t="str">
        <f>IF(h2_2=1,[1]id!H12,IF(h2_2=2,[1]id!I12))</f>
        <v xml:space="preserve">يعمل المعلمون جاهدين لتكون حصتهم ممتعة من خلال الأنشطة الاستهلالية وأنشطة كسر الجليد </v>
      </c>
      <c r="C14" s="5">
        <f>IF(h2_2=2,[1]STU!F1365,IF(h2_2=1,[1]TEC!F125))</f>
        <v>0</v>
      </c>
      <c r="D14" s="5">
        <f>IF(h2_2=2,[1]STU!F1366,IF(h2_2=1,[1]TEC!F126))</f>
        <v>0</v>
      </c>
      <c r="E14" s="5">
        <f>IF(h2_2=2,[1]STU!F1367,IF(h2_2=1,[1]TEC!F127))</f>
        <v>0</v>
      </c>
      <c r="F14" s="5">
        <f>IF(h2_2=2,[1]STU!F1368,IF(h2_2=1,[1]TEC!F128))</f>
        <v>264</v>
      </c>
      <c r="G14" s="4">
        <f>((C14*3)+(D14*2)+(E14*1))/h3_3</f>
        <v>0</v>
      </c>
      <c r="H14" s="3"/>
      <c r="I14" s="3"/>
      <c r="J14" s="3"/>
      <c r="K14" s="3"/>
      <c r="L14" s="3"/>
    </row>
    <row r="15" spans="1:18" ht="21.75" customHeight="1">
      <c r="A15" s="5">
        <v>6</v>
      </c>
      <c r="B15" s="6" t="str">
        <f>IF(h2_2=1,[1]id!H13,IF(h2_2=2,[1]id!I13))</f>
        <v>يتأكد المعلمون من فهم الطلبة للدروس من خلال طرح الأسئلة الجيدة</v>
      </c>
      <c r="C15" s="5">
        <f>IF(h2_2=2,[1]STU!G1365,IF(h2_2=1,[1]TEC!G125))</f>
        <v>0</v>
      </c>
      <c r="D15" s="5">
        <f>IF(h2_2=2,[1]STU!G1366,IF(h2_2=1,[1]TEC!G126))</f>
        <v>0</v>
      </c>
      <c r="E15" s="5">
        <f>IF(h2_2=2,[1]STU!G1367,IF(h2_2=1,[1]TEC!G127))</f>
        <v>0</v>
      </c>
      <c r="F15" s="5">
        <f>IF(h2_2=2,[1]STU!G1368,IF(h2_2=1,[1]TEC!G12))</f>
        <v>264</v>
      </c>
      <c r="G15" s="4">
        <f>((C15*3)+(D15*2)+(E15*1))/h3_3</f>
        <v>0</v>
      </c>
      <c r="H15" s="3"/>
      <c r="I15" s="3"/>
      <c r="J15" s="3"/>
      <c r="K15" s="3"/>
      <c r="L15" s="3"/>
    </row>
    <row r="16" spans="1:18" ht="21.75" customHeight="1">
      <c r="A16" s="5">
        <v>7</v>
      </c>
      <c r="B16" s="6" t="str">
        <f>IF(h2_2=1,[1]id!H14,IF(h2_2=2,[1]id!I14))</f>
        <v>يمتلك  المعلمون إدارة صفية جيدة</v>
      </c>
      <c r="C16" s="5">
        <f>IF(h2_2=2,[1]STU!H1365,IF(h2_2=1,[1]TEC!H125))</f>
        <v>0</v>
      </c>
      <c r="D16" s="5">
        <f>IF(h2_2=2,[1]STU!H1366,IF(h2_2=1,[1]TEC!H126))</f>
        <v>0</v>
      </c>
      <c r="E16" s="5">
        <f>IF(h2_2=2,[1]STU!H1367,IF(h2_2=1,[1]TEC!H127))</f>
        <v>0</v>
      </c>
      <c r="F16" s="5">
        <f>IF(h2_2=2,[1]STU!H1368,IF(h2_2=1,[1]TEC!H128))</f>
        <v>264</v>
      </c>
      <c r="G16" s="4">
        <f>((C16*3)+(D16*2)+(E16*1))/h3_3</f>
        <v>0</v>
      </c>
      <c r="H16" s="3"/>
      <c r="I16" s="3"/>
      <c r="J16" s="3"/>
      <c r="K16" s="3"/>
      <c r="L16" s="3"/>
    </row>
    <row r="17" spans="1:12" ht="21.75" customHeight="1">
      <c r="A17" s="5">
        <v>8</v>
      </c>
      <c r="B17" s="6" t="str">
        <f>IF(h2_2=1,[1]id!H15,IF(h2_2=2,[1]id!I15))</f>
        <v xml:space="preserve">يستغل المعلمون موارد التعليم المختلفة ( أقلام تعليمية -DVD-تمثيليات -..) ولا يققتصرون على الكتاب والسبورة </v>
      </c>
      <c r="C17" s="5">
        <f>IF(h2_2=2,[1]STU!I1365,IF(h2_2=1,[1]TEC!I125))</f>
        <v>0</v>
      </c>
      <c r="D17" s="5">
        <f>IF(h2_2=2,[1]STU!I1366,IF(h2_2=1,[1]TEC!I126))</f>
        <v>0</v>
      </c>
      <c r="E17" s="5">
        <f>IF(h2_2=2,[1]STU!I1367,IF(h2_2=1,[1]TEC!I127))</f>
        <v>0</v>
      </c>
      <c r="F17" s="5">
        <f>IF(h2_2=2,[1]STU!I1368,IF(h2_2=1,[1]TEC!I128))</f>
        <v>264</v>
      </c>
      <c r="G17" s="4">
        <f>((C17*3)+(D17*2)+(E17*1))/h3_3</f>
        <v>0</v>
      </c>
      <c r="H17" s="3"/>
      <c r="I17" s="3"/>
      <c r="J17" s="3"/>
      <c r="K17" s="3"/>
      <c r="L17" s="3"/>
    </row>
    <row r="18" spans="1:12" ht="21.75" customHeight="1">
      <c r="A18" s="5">
        <v>9</v>
      </c>
      <c r="B18" s="6" t="str">
        <f>IF(h2_2=1,[1]id!H16,IF(h2_2=2,[1]id!I16))</f>
        <v>يشجع المعلمون الطلبة على التعلم الذاتي والتعلم التعاوني</v>
      </c>
      <c r="C18" s="5">
        <f>IF(h2_2=2,[1]STU!J1365,IF(h2_2=1,[1]TEC!J125))</f>
        <v>0</v>
      </c>
      <c r="D18" s="5">
        <f>IF(h2_2=2,[1]STU!J1366,IF(h2_2=1,[1]TEC!J126))</f>
        <v>0</v>
      </c>
      <c r="E18" s="5">
        <f>IF(h2_2=2,[1]STU!J1367,IF(h2_2=1,[1]TEC!J127))</f>
        <v>0</v>
      </c>
      <c r="F18" s="5">
        <f>IF(h2_2=2,[1]STU!J1368,IF(h2_2=1,[1]TEC!J128))</f>
        <v>264</v>
      </c>
      <c r="G18" s="4">
        <f>((C18*3)+(D18*2)+(E18*1))/h3_3</f>
        <v>0</v>
      </c>
      <c r="H18" s="3"/>
      <c r="I18" s="3"/>
      <c r="J18" s="3"/>
      <c r="K18" s="3"/>
      <c r="L18" s="3"/>
    </row>
    <row r="19" spans="1:12" ht="21.75" customHeight="1">
      <c r="A19" s="5">
        <v>10</v>
      </c>
      <c r="B19" s="6" t="str">
        <f>IF(h2_2=1,[1]id!H17,IF(h2_2=2,[1]id!I17))</f>
        <v>يستغل المعلمون جدران الصف لعرض الوسائل التعليمية وأعمال الطلبة</v>
      </c>
      <c r="C19" s="5">
        <f>IF(h2_2=2,[1]STU!K1365,IF(h2_2=1,[1]TEC!K125))</f>
        <v>0</v>
      </c>
      <c r="D19" s="5">
        <f>IF(h2_2=2,[1]STU!K1366,IF(h2_2=1,[1]TEC!K126))</f>
        <v>0</v>
      </c>
      <c r="E19" s="5">
        <f>IF(h2_2=2,[1]STU!K1367,IF(h2_2=1,[1]TEC!K127))</f>
        <v>0</v>
      </c>
      <c r="F19" s="5">
        <f>IF(h2_2=2,[1]STU!K1368,IF(h2_2=1,[1]TEC!K128))</f>
        <v>264</v>
      </c>
      <c r="G19" s="4">
        <f>((C19*3)+(D19*2)+(E19*1))/h3_3</f>
        <v>0</v>
      </c>
      <c r="H19" s="3"/>
      <c r="I19" s="3"/>
      <c r="J19" s="3"/>
      <c r="K19" s="3"/>
      <c r="L19" s="3"/>
    </row>
    <row r="20" spans="1:12" ht="21.75" customHeight="1">
      <c r="A20" s="5">
        <v>11</v>
      </c>
      <c r="B20" s="6" t="str">
        <f>IF(h2_2=1,[1]id!H18,IF(h2_2=2,[1]id!I18))</f>
        <v>يكوّن المعلمون علاقات جيدة بينهم وبين طلابهم</v>
      </c>
      <c r="C20" s="5">
        <f>IF(h2_2=2,[1]STU!L1365,IF(h2_2=1,[1]TEC!L125))</f>
        <v>0</v>
      </c>
      <c r="D20" s="5">
        <f>IF(h2_2=2,[1]STU!L1366,IF(h2_2=1,[1]TEC!L126))</f>
        <v>0</v>
      </c>
      <c r="E20" s="5">
        <f>IF(h2_2=2,[1]STU!L1367,IF(h2_2=1,[1]TEC!L127))</f>
        <v>0</v>
      </c>
      <c r="F20" s="5">
        <f>IF(h2_2=2,[1]STU!L1368,IF(h2_2=1,[1]TEC!L128))</f>
        <v>264</v>
      </c>
      <c r="G20" s="4">
        <f>((C20*3)+(D20*2)+(E20*1))/h3_3</f>
        <v>0</v>
      </c>
      <c r="H20" s="3"/>
      <c r="I20" s="3"/>
      <c r="J20" s="3"/>
      <c r="K20" s="3"/>
      <c r="L20" s="3"/>
    </row>
    <row r="21" spans="1:12" ht="21.75" customHeight="1">
      <c r="A21" s="5">
        <v>12</v>
      </c>
      <c r="B21" s="6" t="str">
        <f>IF(h2_2=1,[1]id!H19,IF(h2_2=2,[1]id!I19))</f>
        <v>يوقع المعلمون اتفاقية بينهم  وبين طلبتهم في جميع الصفوف التي يدرسونها</v>
      </c>
      <c r="C21" s="5">
        <f>IF(h2_2=2,[1]STU!M1365,IF(h2_2=1,[1]TEC!M125))</f>
        <v>0</v>
      </c>
      <c r="D21" s="5">
        <f>IF(h2_2=2,[1]STU!M1366,IF(h2_2=1,[1]TEC!M126))</f>
        <v>0</v>
      </c>
      <c r="E21" s="5">
        <f>IF(h2_2=2,[1]STU!M1367,IF(h2_2=1,[1]TEC!M127))</f>
        <v>0</v>
      </c>
      <c r="F21" s="5">
        <f>IF(h2_2=2,[1]STU!M1368,IF(h2_2=1,[1]TEC!M128))</f>
        <v>264</v>
      </c>
      <c r="G21" s="4">
        <f>((C21*3)+(D21*2)+(E21*1))/h3_3</f>
        <v>0</v>
      </c>
      <c r="H21" s="3"/>
      <c r="I21" s="3"/>
      <c r="J21" s="3"/>
      <c r="K21" s="3"/>
      <c r="L21" s="3"/>
    </row>
    <row r="22" spans="1:12" ht="21.75" customHeight="1">
      <c r="A22" s="5">
        <v>13</v>
      </c>
      <c r="B22" s="6" t="str">
        <f>IF(h2_2=1,[1]id!H20,IF(h2_2=2,[1]id!I20))</f>
        <v>يعمل المعلمون على تفعيل الإشارات التفاعلية داخل الصف</v>
      </c>
      <c r="C22" s="5">
        <f>IF(h2_2=2,[1]STU!N1365,IF(h2_2=1,[1]TEC!N125))</f>
        <v>0</v>
      </c>
      <c r="D22" s="5">
        <f>IF(h2_2=2,[1]STU!N1366,IF(h2_2=1,[1]TEC!N126))</f>
        <v>0</v>
      </c>
      <c r="E22" s="5">
        <f>IF(h2_2=2,[1]STU!N1367,IF(h2_2=1,[1]TEC!N127))</f>
        <v>0</v>
      </c>
      <c r="F22" s="5">
        <f>IF(h2_2=2,[1]STU!N1368,IF(h2_2=1,[1]TEC!N128))</f>
        <v>264</v>
      </c>
      <c r="G22" s="4">
        <f>((C22*3)+(D22*2)+(E22*1))/h3_3</f>
        <v>0</v>
      </c>
      <c r="H22" s="3"/>
      <c r="I22" s="3"/>
      <c r="J22" s="3"/>
      <c r="K22" s="3"/>
      <c r="L22" s="3"/>
    </row>
    <row r="23" spans="1:12" ht="21.75" customHeight="1">
      <c r="A23" s="5">
        <v>14</v>
      </c>
      <c r="B23" s="6" t="str">
        <f>IF(h2_2=1,[1]id!H21,IF(h2_2=2,[1]id!I21))</f>
        <v xml:space="preserve">يعلق المعلمون على إجابات الطلبة وأدائهم ، ويمكنونهم من التقييم الذاتي </v>
      </c>
      <c r="C23" s="5">
        <f>IF(h2_2=2,[1]STU!O1365,IF(h2_2=1,[1]TEC!O125))</f>
        <v>0</v>
      </c>
      <c r="D23" s="5">
        <f>IF(h2_2=2,[1]STU!O1366,IF(h2_2=1,[1]TEC!O126))</f>
        <v>0</v>
      </c>
      <c r="E23" s="5">
        <f>IF(h2_2=2,[1]STU!O1367,IF(h2_2=1,[1]TEC!O127))</f>
        <v>0</v>
      </c>
      <c r="F23" s="5">
        <f>IF(h2_2=2,[1]STU!O1368,IF(h2_2=1,[1]TEC!O128))</f>
        <v>264</v>
      </c>
      <c r="G23" s="4">
        <f>((C23*3)+(D23*2)+(E23*1))/h3_3</f>
        <v>0</v>
      </c>
      <c r="H23" s="3"/>
      <c r="I23" s="3"/>
      <c r="J23" s="3"/>
      <c r="K23" s="3"/>
      <c r="L23" s="3"/>
    </row>
    <row r="24" spans="1:12" ht="21.75" customHeight="1">
      <c r="A24" s="5">
        <v>15</v>
      </c>
      <c r="B24" s="6" t="str">
        <f>IF(h2_2=1,[1]id!H22,IF(h2_2=2,[1]id!I22))</f>
        <v>يتصل المعلمون بأولياء الأمور ويناقشونهم في أداء أبنائهم</v>
      </c>
      <c r="C24" s="5">
        <f>IF(h2_2=2,[1]STU!P1365,IF(h2_2=1,[1]TEC!P125))</f>
        <v>0</v>
      </c>
      <c r="D24" s="5">
        <f>IF(h2_2=2,[1]STU!P1366,IF(h2_2=1,[1]TEC!P126))</f>
        <v>0</v>
      </c>
      <c r="E24" s="5">
        <f>IF(h2_2=2,[1]STU!P1367,IF(h2_2=1,[1]TEC!P127))</f>
        <v>0</v>
      </c>
      <c r="F24" s="5">
        <f>IF(h2_2=2,[1]STU!P1368,IF(h2_2=1,[1]TEC!P128))</f>
        <v>264</v>
      </c>
      <c r="G24" s="4">
        <f>((C24*3)+(D24*2)+(E24*1))/h3_3</f>
        <v>0</v>
      </c>
      <c r="H24" s="3"/>
      <c r="I24" s="3"/>
      <c r="J24" s="3"/>
      <c r="K24" s="3"/>
      <c r="L24" s="3"/>
    </row>
    <row r="25" spans="1:12" ht="21.75" customHeight="1">
      <c r="A25" s="5">
        <v>16</v>
      </c>
      <c r="B25" s="6" t="str">
        <f>IF(h2_2=1,[1]id!H23,IF(h2_2=2,[1]id!I23))</f>
        <v>يوجه المعلمون الطلبة للمحافظة على النظام ونظافة البيئة الصفية</v>
      </c>
      <c r="C25" s="5">
        <f>IF(h2_2=2,[1]STU!Q1365,IF(h2_2=1,[1]TEC!Q125))</f>
        <v>0</v>
      </c>
      <c r="D25" s="5">
        <f>IF(h2_2=2,[1]STU!Q1366,IF(h2_2=1,[1]TEC!Q126))</f>
        <v>0</v>
      </c>
      <c r="E25" s="5">
        <f>IF(h2_2=2,[1]STU!Q1367,IF(h2_2=1,[1]TEC!Q127))</f>
        <v>0</v>
      </c>
      <c r="F25" s="5">
        <f>IF(h2_2=2,[1]STU!Q1368,IF(h2_2=1,[1]TEC!Q128))</f>
        <v>264</v>
      </c>
      <c r="G25" s="4">
        <f>((C25*3)+(D25*2)+(E25*1))/h3_3</f>
        <v>0</v>
      </c>
      <c r="H25" s="3"/>
      <c r="I25" s="3"/>
      <c r="J25" s="3"/>
      <c r="K25" s="3"/>
      <c r="L25" s="3"/>
    </row>
    <row r="26" spans="1:12" ht="21.75" customHeight="1">
      <c r="A26" s="5">
        <v>17</v>
      </c>
      <c r="B26" s="6" t="str">
        <f>IF(h2_2=1,[1]id!H24,IF(h2_2=2,[1]id!I24))</f>
        <v xml:space="preserve">يوجه المعلمون الطلبة لاحترام قوانين المدرسة والانضباط في سلوكياتهم </v>
      </c>
      <c r="C26" s="5">
        <f>IF(h2_2=2,[1]STU!R1365,IF(h2_2=1,[1]TEC!R125))</f>
        <v>0</v>
      </c>
      <c r="D26" s="5">
        <f>IF(h2_2=2,[1]STU!R1366,IF(h2_2=1,[1]TEC!R126))</f>
        <v>0</v>
      </c>
      <c r="E26" s="5">
        <f>IF(h2_2=2,[1]STU!R1367,IF(h2_2=1,[1]TEC!R127))</f>
        <v>0</v>
      </c>
      <c r="F26" s="5">
        <f>IF(h2_2=2,[1]STU!R1368,IF(h2_2=1,[1]TEC!R128))</f>
        <v>264</v>
      </c>
      <c r="G26" s="4">
        <f>((C26*3)+(D26*2)+(E26*1))/h3_3</f>
        <v>0</v>
      </c>
      <c r="H26" s="3"/>
      <c r="I26" s="3"/>
      <c r="J26" s="3"/>
      <c r="K26" s="3"/>
      <c r="L26" s="3"/>
    </row>
    <row r="27" spans="1:12" ht="21.75" customHeight="1">
      <c r="A27" s="5">
        <v>18</v>
      </c>
      <c r="B27" s="6" t="str">
        <f>IF(h2_2=1,[1]id!H25,IF(h2_2=2,[1]id!I25))</f>
        <v xml:space="preserve">يتعاون المعلمون مع المشرفين الإداريين في محاسبة الطلبة المخالفين للقوانين المدرسية </v>
      </c>
      <c r="C27" s="5">
        <f>IF(h2_2=2,[1]STU!S1365,IF(h2_2=1,[1]TEC!S125))</f>
        <v>0</v>
      </c>
      <c r="D27" s="5">
        <f>IF(h2_2=2,[1]STU!S1366,IF(h2_2=1,[1]TEC!S126))</f>
        <v>0</v>
      </c>
      <c r="E27" s="5">
        <f>IF(h2_2=2,[1]STU!S1367,IF(h2_2=1,[1]TEC!S127))</f>
        <v>0</v>
      </c>
      <c r="F27" s="5">
        <f>IF(h2_2=2,[1]STU!S1368,IF(h2_2=1,[1]TEC!S128))</f>
        <v>264</v>
      </c>
      <c r="G27" s="4">
        <f>((C27*3)+(D27*2)+(E27*1))/h3_3</f>
        <v>0</v>
      </c>
      <c r="H27" s="3"/>
      <c r="I27" s="3"/>
      <c r="J27" s="3"/>
      <c r="K27" s="3"/>
      <c r="L27" s="3"/>
    </row>
    <row r="28" spans="1:12" ht="21.75" customHeight="1">
      <c r="A28" s="5">
        <v>19</v>
      </c>
      <c r="B28" s="6" t="str">
        <f>IF(h2_2=1,[1]id!H26,IF(h2_2=2,[1]id!I26))</f>
        <v xml:space="preserve">يقوم المعلمون بمتابعة غياب الطلبة </v>
      </c>
      <c r="C28" s="5">
        <f>IF(h2_2=2,[1]STU!T1365,IF(h2_2=1,[1]TEC!T125))</f>
        <v>0</v>
      </c>
      <c r="D28" s="5">
        <f>IF(h2_2=2,[1]STU!T1366,IF(h2_2=1,[1]TEC!T126))</f>
        <v>0</v>
      </c>
      <c r="E28" s="5">
        <f>IF(h2_2=2,[1]STU!T1367,IF(h2_2=1,[1]TEC!T127))</f>
        <v>0</v>
      </c>
      <c r="F28" s="5">
        <f>IF(h2_2=2,[1]STU!T1368,IF(h2_2=1,[1]TEC!T128))</f>
        <v>264</v>
      </c>
      <c r="G28" s="4">
        <f>((C28*3)+(D28*2)+(E28*1))/h3_3</f>
        <v>0</v>
      </c>
      <c r="H28" s="3"/>
      <c r="I28" s="3"/>
      <c r="J28" s="3"/>
      <c r="K28" s="3"/>
      <c r="L28" s="3"/>
    </row>
    <row r="29" spans="1:12" ht="21.75" customHeight="1">
      <c r="A29" s="5">
        <v>20</v>
      </c>
      <c r="B29" s="6" t="str">
        <f>IF(h2_2=1,[1]id!H27,IF(h2_2=2,[1]id!I27))</f>
        <v xml:space="preserve">يقوم المعلمون بمتابعة تأخر الطلبة </v>
      </c>
      <c r="C29" s="5">
        <f>IF(h2_2=2,[1]STU!U1365,IF(h2_2=1,[1]TEC!U125))</f>
        <v>0</v>
      </c>
      <c r="D29" s="5">
        <f>IF(h2_2=2,[1]STU!U1366,IF(h2_2=1,[1]TEC!U126))</f>
        <v>0</v>
      </c>
      <c r="E29" s="5">
        <f>IF(h2_2=2,[1]STU!U1367,IF(h2_2=1,[1]TEC!U127))</f>
        <v>0</v>
      </c>
      <c r="F29" s="5">
        <f>IF(h2_2=2,[1]STU!U1368,IF(h2_2=1,[1]TEC!U128))</f>
        <v>264</v>
      </c>
      <c r="G29" s="4">
        <f>((C29*3)+(D29*2)+(E29*1))/h3_3</f>
        <v>0</v>
      </c>
      <c r="H29" s="3"/>
      <c r="I29" s="3"/>
      <c r="J29" s="3"/>
      <c r="K29" s="3"/>
      <c r="L29" s="3"/>
    </row>
    <row r="30" spans="1:12" ht="21.75" customHeight="1">
      <c r="A30" s="5" t="str">
        <f>IF(h2_2=1,A29+1,"")</f>
        <v/>
      </c>
      <c r="B30" s="6" t="str">
        <f>IF(h2_2=1,[1]id!H28,IF(h2_2=2,""))</f>
        <v/>
      </c>
      <c r="C30" s="5" t="str">
        <f>IF(h2_2=2,"",IF(h2_2=1,[1]TEC!V125))</f>
        <v/>
      </c>
      <c r="D30" s="5" t="str">
        <f>IF(h2_2=2,"",IF(h2_2=1,[1]TEC!V126))</f>
        <v/>
      </c>
      <c r="E30" s="5" t="str">
        <f>IF(h2_2=2,"",IF(h2_2=1,[1]TEC!V127))</f>
        <v/>
      </c>
      <c r="F30" s="5" t="str">
        <f>IF(h2_2=2,"",IF(h2_2=1,[1]TEC!V128))</f>
        <v/>
      </c>
      <c r="G30" s="4" t="str">
        <f>IF(h2_2=1,((C30*3)+(D30*2)+(E30*1))/h3_3,IF(h2_2=2,""))</f>
        <v/>
      </c>
      <c r="H30" s="3"/>
      <c r="I30" s="3"/>
      <c r="J30" s="3"/>
      <c r="K30" s="3"/>
      <c r="L30" s="3"/>
    </row>
    <row r="31" spans="1:12" ht="21.75" customHeight="1">
      <c r="A31" s="5" t="str">
        <f>IF(h2_2=1,A30+1,"")</f>
        <v/>
      </c>
      <c r="B31" s="6" t="str">
        <f>IF(h2_2=1,[1]id!H29,IF(h2_2=2,""))</f>
        <v/>
      </c>
      <c r="C31" s="5" t="str">
        <f>IF(h2_2=2,"",IF(h2_2=1,[1]TEC!W125))</f>
        <v/>
      </c>
      <c r="D31" s="5" t="str">
        <f>IF(h2_2=2,"",IF(h2_2=1,[1]TEC!W126))</f>
        <v/>
      </c>
      <c r="E31" s="5" t="str">
        <f>IF(h2_2=2,"",IF(h2_2=1,[1]TEC!W127))</f>
        <v/>
      </c>
      <c r="F31" s="5" t="str">
        <f>IF(h2_2=2,"",IF(h2_2=1,[1]TEC!W128))</f>
        <v/>
      </c>
      <c r="G31" s="4" t="str">
        <f>IF(h2_2=1,((C31*3)+(D31*2)+(E31*1))/h3_3,IF(h2_2=2,""))</f>
        <v/>
      </c>
      <c r="H31" s="3"/>
      <c r="I31" s="3"/>
      <c r="J31" s="3"/>
      <c r="K31" s="3"/>
      <c r="L31" s="3"/>
    </row>
    <row r="32" spans="1:12" ht="21.75" customHeight="1">
      <c r="A32" s="5" t="str">
        <f>IF(h2_2=1,A31+1,"")</f>
        <v/>
      </c>
      <c r="B32" s="6" t="str">
        <f>IF(h2_2=1,[1]id!H30,IF(h2_2=2,""))</f>
        <v/>
      </c>
      <c r="C32" s="5" t="str">
        <f>IF(h2_2=2,"",IF(h2_2=1,[1]TEC!X125))</f>
        <v/>
      </c>
      <c r="D32" s="5" t="str">
        <f>IF(h2_2=2,"",IF(h2_2=1,[1]TEC!X126))</f>
        <v/>
      </c>
      <c r="E32" s="5" t="str">
        <f>IF(h2_2=2,"",IF(h2_2=1,[1]TEC!X127))</f>
        <v/>
      </c>
      <c r="F32" s="5" t="str">
        <f>IF(h2_2=2,"",IF(h2_2=1,[1]TEC!X128))</f>
        <v/>
      </c>
      <c r="G32" s="4" t="str">
        <f>IF(h2_2=1,((C32*3)+(D32*2)+(E32*1))/h3_3,IF(h2_2=2,""))</f>
        <v/>
      </c>
      <c r="H32" s="3"/>
      <c r="I32" s="3"/>
      <c r="J32" s="3"/>
      <c r="K32" s="3"/>
      <c r="L32" s="3"/>
    </row>
    <row r="33" spans="1:12" ht="10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0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0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31.5" customHeight="1">
      <c r="A36" s="3"/>
      <c r="B36" s="3"/>
      <c r="C36" s="3">
        <f>IF(h2_2=1,'[1]البيانات الأساسية'!C15,IF(h2_2=2,'[1]البيانات الأساسية'!C16,IF(h2_2=3,'[1]البيانات الأساسية'!C17)))</f>
        <v>221</v>
      </c>
      <c r="D36" s="3"/>
      <c r="E36" s="3"/>
      <c r="F36" s="3"/>
      <c r="G36" s="3"/>
      <c r="H36" s="3"/>
      <c r="I36" s="3"/>
      <c r="J36" s="3"/>
      <c r="K36" s="3"/>
      <c r="L36" s="3"/>
    </row>
    <row r="37" spans="1:12" ht="31.5" customHeight="1">
      <c r="A37" s="3"/>
      <c r="B37" s="3"/>
      <c r="C37" s="3">
        <f>AVERAGE(G10:G32)</f>
        <v>0</v>
      </c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</row>
    <row r="45" spans="1:12">
      <c r="A45" s="3"/>
      <c r="B45" s="3"/>
      <c r="C45" s="3"/>
      <c r="D45" s="3"/>
      <c r="E45" s="3"/>
      <c r="F45" s="3"/>
      <c r="G45" s="3"/>
      <c r="H45" s="3"/>
    </row>
    <row r="46" spans="1:12">
      <c r="A46" s="3"/>
      <c r="B46" s="3"/>
      <c r="C46" s="3"/>
      <c r="D46" s="3"/>
      <c r="E46" s="3"/>
      <c r="F46" s="3"/>
      <c r="G46" s="3"/>
      <c r="H46" s="3"/>
    </row>
    <row r="47" spans="1:12">
      <c r="A47" s="3"/>
      <c r="B47" s="3"/>
      <c r="C47" s="3"/>
      <c r="D47" s="3"/>
      <c r="E47" s="3"/>
      <c r="F47" s="3"/>
      <c r="G47" s="3"/>
      <c r="H47" s="3"/>
    </row>
    <row r="48" spans="1:12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</sheetData>
  <mergeCells count="7">
    <mergeCell ref="C7:F7"/>
    <mergeCell ref="A1:G1"/>
    <mergeCell ref="A2:G2"/>
    <mergeCell ref="A3:G3"/>
    <mergeCell ref="A4:G4"/>
    <mergeCell ref="A5:G5"/>
    <mergeCell ref="A6:G6"/>
  </mergeCells>
  <pageMargins left="0.31496062992125984" right="0.31496062992125984" top="0.35433070866141736" bottom="0.35433070866141736" header="0.31496062992125984" footer="0.31496062992125984"/>
  <pageSetup paperSize="9" scale="80" orientation="portrait" horizontalDpi="300" verticalDpi="300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Analysis</vt:lpstr>
      <vt:lpstr>h2_2</vt:lpstr>
      <vt:lpstr>h3_3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GULF</dc:creator>
  <cp:lastModifiedBy>GULF</cp:lastModifiedBy>
  <dcterms:created xsi:type="dcterms:W3CDTF">2013-04-15T17:42:00Z</dcterms:created>
  <dcterms:modified xsi:type="dcterms:W3CDTF">2013-04-15T17:47:28Z</dcterms:modified>
</cp:coreProperties>
</file>